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<sst xmlns="http://schemas.openxmlformats.org/spreadsheetml/2006/main" count="104" uniqueCount="53">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</sst>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0.5110717676619273</c:v>
                </c:pt>
                <c:pt idx="2">
                  <c:v>0.89645688000841606</c:v>
                </c:pt>
                <c:pt idx="3">
                  <c:v>1.3905403573757091</c:v>
                </c:pt>
                <c:pt idx="4">
                  <c:v>1.6375820960593559</c:v>
                </c:pt>
                <c:pt idx="5">
                  <c:v>1.8352154870062733</c:v>
                </c:pt>
                <c:pt idx="6">
                  <c:v>2.0328488779531906</c:v>
                </c:pt>
                <c:pt idx="7">
                  <c:v>2.0723755561425743</c:v>
                </c:pt>
                <c:pt idx="8">
                  <c:v>2.0822572256899199</c:v>
                </c:pt>
                <c:pt idx="9">
                  <c:v>2.0427305475005362</c:v>
                </c:pt>
                <c:pt idx="10">
                  <c:v>1.9834405302164613</c:v>
                </c:pt>
                <c:pt idx="11">
                  <c:v>1.8055704783642359</c:v>
                </c:pt>
                <c:pt idx="12">
                  <c:v>1.5881737483226268</c:v>
                </c:pt>
                <c:pt idx="13">
                  <c:v>1.5288837310385517</c:v>
                </c:pt>
                <c:pt idx="14">
                  <c:v>1.489357052849168</c:v>
                </c:pt>
                <c:pt idx="15">
                  <c:v>1.4695937137544761</c:v>
                </c:pt>
                <c:pt idx="16">
                  <c:v>1.4399487051124387</c:v>
                </c:pt>
                <c:pt idx="17">
                  <c:v>1.420185366017747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0.67906014996680697</c:v>
                </c:pt>
                <c:pt idx="2">
                  <c:v>1.0940902709553335</c:v>
                </c:pt>
                <c:pt idx="3">
                  <c:v>1.6474637656067017</c:v>
                </c:pt>
                <c:pt idx="4">
                  <c:v>1.9834405302164613</c:v>
                </c:pt>
                <c:pt idx="5">
                  <c:v>2.2304822689001078</c:v>
                </c:pt>
                <c:pt idx="6">
                  <c:v>2.3787073121102962</c:v>
                </c:pt>
                <c:pt idx="7">
                  <c:v>2.5170506857731381</c:v>
                </c:pt>
                <c:pt idx="8">
                  <c:v>2.3885889816576418</c:v>
                </c:pt>
                <c:pt idx="9">
                  <c:v>2.2798906166368376</c:v>
                </c:pt>
                <c:pt idx="10">
                  <c:v>2.1810739211633785</c:v>
                </c:pt>
                <c:pt idx="11">
                  <c:v>2.102020564784612</c:v>
                </c:pt>
                <c:pt idx="12">
                  <c:v>2.0624938865952278</c:v>
                </c:pt>
                <c:pt idx="13">
                  <c:v>2.0427305475005362</c:v>
                </c:pt>
                <c:pt idx="14">
                  <c:v>1.9933221997638071</c:v>
                </c:pt>
                <c:pt idx="15">
                  <c:v>1.9834405302164613</c:v>
                </c:pt>
                <c:pt idx="16">
                  <c:v>1.9636771911217696</c:v>
                </c:pt>
                <c:pt idx="17">
                  <c:v>1.943913852027078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0.90633854955576187</c:v>
                </c:pt>
                <c:pt idx="2">
                  <c:v>1.489357052849168</c:v>
                </c:pt>
                <c:pt idx="3">
                  <c:v>2.0624938865952278</c:v>
                </c:pt>
                <c:pt idx="4">
                  <c:v>2.3787073121102962</c:v>
                </c:pt>
                <c:pt idx="5">
                  <c:v>2.576340703057213</c:v>
                </c:pt>
                <c:pt idx="6">
                  <c:v>2.6850390680780181</c:v>
                </c:pt>
                <c:pt idx="7">
                  <c:v>2.7937374330988223</c:v>
                </c:pt>
                <c:pt idx="8">
                  <c:v>2.8727907894775897</c:v>
                </c:pt>
                <c:pt idx="9">
                  <c:v>2.9716074849510479</c:v>
                </c:pt>
                <c:pt idx="10">
                  <c:v>3.0506608413298149</c:v>
                </c:pt>
                <c:pt idx="11">
                  <c:v>2.8135007721935139</c:v>
                </c:pt>
                <c:pt idx="12">
                  <c:v>2.6059857116992506</c:v>
                </c:pt>
                <c:pt idx="13">
                  <c:v>2.3885889816576418</c:v>
                </c:pt>
                <c:pt idx="14">
                  <c:v>2.2798906166368376</c:v>
                </c:pt>
                <c:pt idx="15" formatCode="0.0000">
                  <c:v>2.1810739211633785</c:v>
                </c:pt>
                <c:pt idx="16" formatCode="0.0000">
                  <c:v>2.1316655734266496</c:v>
                </c:pt>
                <c:pt idx="17" formatCode="0.0000">
                  <c:v>2.1119022343319576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1.8154999999999999</c:v>
                </c:pt>
                <c:pt idx="1">
                  <c:v>2.0822572256899199</c:v>
                </c:pt>
                <c:pt idx="2">
                  <c:v>2.5170506857731381</c:v>
                </c:pt>
                <c:pt idx="3">
                  <c:v>3.0506608413298149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2.0822572256899199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19.010000000000002</v>
      </c>
    </row>
    <row r="17" spans="1:18">
      <c r="A17" s="29">
        <v>0.5</v>
      </c>
      <c r="B17" s="35">
        <v>41</v>
      </c>
      <c r="C17" s="33">
        <f>(0.00299639*B17+0.03211882)/9.81*1000</f>
        <v>15.797228338430173</v>
      </c>
      <c r="D17" s="33">
        <f t="shared" si="0"/>
        <v>0.5110717676619273</v>
      </c>
      <c r="E17" s="29">
        <v>0.5</v>
      </c>
      <c r="F17" s="35">
        <v>30</v>
      </c>
      <c r="G17" s="34">
        <f t="shared" si="1"/>
        <v>1.0221435353238546</v>
      </c>
      <c r="I17" s="23" t="s">
        <v>11</v>
      </c>
      <c r="J17" s="23">
        <v>80.11</v>
      </c>
    </row>
    <row r="18" spans="1:18">
      <c r="A18" s="29">
        <f t="shared" ref="A18:A41" si="2">A17+0.5</f>
        <v>1</v>
      </c>
      <c r="B18" s="35">
        <v>80</v>
      </c>
      <c r="C18" s="33">
        <f t="shared" ref="C18:C36" si="3">(0.00299639*B18+0.03211882)/9.81*1000</f>
        <v>27.709482161060141</v>
      </c>
      <c r="D18" s="33">
        <f t="shared" si="0"/>
        <v>0.89645688000841606</v>
      </c>
      <c r="E18" s="29">
        <f t="shared" ref="E18:E25" si="4">E17+0.5</f>
        <v>1</v>
      </c>
      <c r="F18" s="35">
        <v>74</v>
      </c>
      <c r="G18" s="34">
        <f t="shared" si="1"/>
        <v>1.7929137600168321</v>
      </c>
      <c r="I18" s="23" t="s">
        <v>12</v>
      </c>
      <c r="J18" s="23">
        <v>73.2</v>
      </c>
    </row>
    <row r="19" spans="1:18">
      <c r="A19" s="29">
        <f t="shared" si="2"/>
        <v>1.5</v>
      </c>
      <c r="B19" s="35">
        <v>130</v>
      </c>
      <c r="C19" s="33">
        <f t="shared" si="3"/>
        <v>42.981602446483173</v>
      </c>
      <c r="D19" s="33">
        <f t="shared" si="0"/>
        <v>1.3905403573757091</v>
      </c>
      <c r="E19" s="29">
        <f t="shared" si="4"/>
        <v>1.5</v>
      </c>
      <c r="F19" s="35">
        <v>102</v>
      </c>
      <c r="G19" s="34">
        <f t="shared" si="1"/>
        <v>2.7810807147514183</v>
      </c>
      <c r="I19" s="23" t="s">
        <v>13</v>
      </c>
      <c r="J19" s="38">
        <f>J17-J18</f>
        <v>6.9099999999999966</v>
      </c>
    </row>
    <row r="20" spans="1:18">
      <c r="A20" s="29">
        <f t="shared" si="2"/>
        <v>2</v>
      </c>
      <c r="B20" s="35">
        <v>155</v>
      </c>
      <c r="C20" s="33">
        <f t="shared" si="3"/>
        <v>50.617662589194694</v>
      </c>
      <c r="D20" s="33">
        <f t="shared" si="0"/>
        <v>1.6375820960593559</v>
      </c>
      <c r="E20" s="29">
        <f t="shared" si="4"/>
        <v>2</v>
      </c>
      <c r="F20" s="35">
        <v>166</v>
      </c>
      <c r="G20" s="34">
        <f t="shared" si="1"/>
        <v>3.2751641921187118</v>
      </c>
      <c r="I20" s="39" t="s">
        <v>14</v>
      </c>
      <c r="J20" s="40">
        <f>J18-J16</f>
        <v>54.19</v>
      </c>
    </row>
    <row r="21" spans="1:18">
      <c r="A21" s="29">
        <f t="shared" si="2"/>
        <v>2.5</v>
      </c>
      <c r="B21" s="35">
        <v>175</v>
      </c>
      <c r="C21" s="33">
        <f t="shared" si="3"/>
        <v>56.726510703363907</v>
      </c>
      <c r="D21" s="33">
        <f t="shared" si="0"/>
        <v>1.8352154870062733</v>
      </c>
      <c r="E21" s="29">
        <f t="shared" si="4"/>
        <v>2.5</v>
      </c>
      <c r="F21" s="35">
        <v>244</v>
      </c>
      <c r="G21" s="34">
        <f t="shared" si="1"/>
        <v>3.6704309740125467</v>
      </c>
      <c r="I21" s="39" t="s">
        <v>15</v>
      </c>
      <c r="J21" s="38">
        <f>(J19/J20)*100</f>
        <v>12.751430153164787</v>
      </c>
    </row>
    <row r="22" spans="1:18">
      <c r="A22" s="29">
        <f t="shared" si="2"/>
        <v>3</v>
      </c>
      <c r="B22" s="35">
        <v>195</v>
      </c>
      <c r="C22" s="33">
        <f t="shared" si="3"/>
        <v>62.83535881753312</v>
      </c>
      <c r="D22" s="33">
        <f t="shared" si="0"/>
        <v>2.0328488779531906</v>
      </c>
      <c r="E22" s="29">
        <f t="shared" si="4"/>
        <v>3</v>
      </c>
      <c r="F22" s="35">
        <v>302</v>
      </c>
      <c r="G22" s="34">
        <f t="shared" si="1"/>
        <v>4.0656977559063812</v>
      </c>
      <c r="K22" s="18"/>
      <c r="L22" s="18"/>
    </row>
    <row r="23" spans="1:18">
      <c r="A23" s="29">
        <f t="shared" si="2"/>
        <v>3.5</v>
      </c>
      <c r="B23" s="35">
        <v>199</v>
      </c>
      <c r="C23" s="33">
        <f t="shared" si="3"/>
        <v>64.057128440366967</v>
      </c>
      <c r="D23" s="33">
        <f t="shared" si="0"/>
        <v>2.0723755561425743</v>
      </c>
      <c r="E23" s="29">
        <f t="shared" si="4"/>
        <v>3.5</v>
      </c>
      <c r="F23" s="35">
        <v>388</v>
      </c>
      <c r="G23" s="34">
        <f t="shared" si="1"/>
        <v>4.1447511122851486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200</v>
      </c>
      <c r="C24" s="33">
        <f t="shared" si="3"/>
        <v>64.362570846075428</v>
      </c>
      <c r="D24" s="33">
        <f t="shared" si="0"/>
        <v>2.0822572256899199</v>
      </c>
      <c r="E24" s="29">
        <f t="shared" si="4"/>
        <v>4</v>
      </c>
      <c r="F24" s="35">
        <v>456</v>
      </c>
      <c r="G24" s="34">
        <f t="shared" si="1"/>
        <v>4.1645144513798398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196</v>
      </c>
      <c r="C25" s="33">
        <f t="shared" si="3"/>
        <v>63.140801223241574</v>
      </c>
      <c r="D25" s="33">
        <f t="shared" si="0"/>
        <v>2.0427305475005362</v>
      </c>
      <c r="E25" s="29">
        <f t="shared" si="4"/>
        <v>4.5</v>
      </c>
      <c r="F25" s="35">
        <v>512</v>
      </c>
      <c r="G25" s="34">
        <f t="shared" si="1"/>
        <v>4.0854610950010724</v>
      </c>
      <c r="H25" s="2"/>
      <c r="I25" s="39" t="s">
        <v>18</v>
      </c>
      <c r="J25" s="46">
        <v>269.58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190</v>
      </c>
      <c r="C26" s="33">
        <f t="shared" si="3"/>
        <v>61.308146788990818</v>
      </c>
      <c r="D26" s="33">
        <f t="shared" si="0"/>
        <v>1.9834405302164613</v>
      </c>
      <c r="E26" s="29">
        <f t="shared" ref="E26:E32" si="5">E25+0.5</f>
        <v>5</v>
      </c>
      <c r="F26" s="35">
        <v>688</v>
      </c>
      <c r="G26" s="34">
        <f t="shared" si="1"/>
        <v>3.9668810604329225</v>
      </c>
      <c r="I26" s="39" t="s">
        <v>19</v>
      </c>
      <c r="J26" s="46">
        <v>135.41999999999999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172</v>
      </c>
      <c r="C27" s="33">
        <f t="shared" si="3"/>
        <v>55.810183486238529</v>
      </c>
      <c r="D27" s="33">
        <f t="shared" si="0"/>
        <v>1.8055704783642359</v>
      </c>
      <c r="E27" s="29">
        <f t="shared" si="5"/>
        <v>5.5</v>
      </c>
      <c r="F27" s="35">
        <v>732</v>
      </c>
      <c r="G27" s="34">
        <f t="shared" si="1"/>
        <v>3.6111409567284718</v>
      </c>
      <c r="I27" s="39" t="s">
        <v>20</v>
      </c>
      <c r="J27" s="42">
        <f>J25-J26</f>
        <v>134.16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150</v>
      </c>
      <c r="C28" s="33">
        <f t="shared" si="3"/>
        <v>49.090450560652393</v>
      </c>
      <c r="D28" s="33">
        <f t="shared" si="0"/>
        <v>1.5881737483226268</v>
      </c>
      <c r="E28" s="29">
        <f t="shared" si="5"/>
        <v>6</v>
      </c>
      <c r="F28" s="35">
        <v>778</v>
      </c>
      <c r="G28" s="34">
        <f t="shared" si="1"/>
        <v>3.1763474966452536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144</v>
      </c>
      <c r="C29" s="33">
        <f t="shared" si="3"/>
        <v>47.25779612640163</v>
      </c>
      <c r="D29" s="33">
        <f t="shared" si="0"/>
        <v>1.5288837310385517</v>
      </c>
      <c r="E29" s="29">
        <f t="shared" si="5"/>
        <v>6.5</v>
      </c>
      <c r="F29" s="35">
        <v>856</v>
      </c>
      <c r="G29" s="34">
        <f t="shared" si="1"/>
        <v>3.0577674620771034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140</v>
      </c>
      <c r="C30" s="33">
        <f t="shared" si="3"/>
        <v>46.036026503567783</v>
      </c>
      <c r="D30" s="33">
        <f t="shared" si="0"/>
        <v>1.489357052849168</v>
      </c>
      <c r="E30" s="29">
        <f t="shared" si="5"/>
        <v>7</v>
      </c>
      <c r="F30" s="35">
        <v>910</v>
      </c>
      <c r="G30" s="34">
        <f t="shared" si="1"/>
        <v>2.9787141056983359</v>
      </c>
      <c r="I30" s="39" t="s">
        <v>21</v>
      </c>
      <c r="J30" s="43">
        <f>J21</f>
        <v>12.751430153164787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138</v>
      </c>
      <c r="C31" s="33">
        <f t="shared" si="3"/>
        <v>45.425141692150859</v>
      </c>
      <c r="D31" s="33">
        <f t="shared" si="0"/>
        <v>1.4695937137544761</v>
      </c>
      <c r="E31" s="29">
        <f t="shared" si="5"/>
        <v>7.5</v>
      </c>
      <c r="F31" s="35">
        <v>950</v>
      </c>
      <c r="G31" s="34">
        <f t="shared" si="1"/>
        <v>2.9391874275089522</v>
      </c>
      <c r="I31" s="44" t="s">
        <v>37</v>
      </c>
      <c r="J31" s="43">
        <f>J27/J29</f>
        <v>2.225816887738596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135</v>
      </c>
      <c r="C32" s="33">
        <f t="shared" si="3"/>
        <v>44.508814475025481</v>
      </c>
      <c r="D32" s="33">
        <f t="shared" si="0"/>
        <v>1.4399487051124387</v>
      </c>
      <c r="E32" s="29">
        <f t="shared" si="5"/>
        <v>8</v>
      </c>
      <c r="F32" s="35">
        <v>1010</v>
      </c>
      <c r="G32" s="34">
        <f t="shared" si="1"/>
        <v>2.8798974102248773</v>
      </c>
      <c r="I32" s="44" t="s">
        <v>38</v>
      </c>
      <c r="J32" s="43">
        <f>J31/(1+J30/100)</f>
        <v>1.9740919336588303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133</v>
      </c>
      <c r="C33" s="33">
        <f t="shared" si="3"/>
        <v>43.897929663608558</v>
      </c>
      <c r="D33" s="33">
        <f t="shared" si="0"/>
        <v>1.420185366017747</v>
      </c>
      <c r="E33" s="29">
        <f>E32+0.5</f>
        <v>8.5</v>
      </c>
      <c r="F33" s="35">
        <v>1104</v>
      </c>
      <c r="G33" s="34">
        <f t="shared" si="1"/>
        <v>2.8403707320354941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2.5170506857731381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21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21.27</v>
      </c>
      <c r="L16" s="31"/>
      <c r="M16" s="54"/>
      <c r="N16" s="56"/>
    </row>
    <row r="17" spans="1:20">
      <c r="A17" s="29">
        <f>A16+0.5</f>
        <v>0.5</v>
      </c>
      <c r="B17" s="32">
        <v>58</v>
      </c>
      <c r="C17" s="33">
        <f>(0.00299639*B17+0.03211882)/9.81*1000</f>
        <v>20.989749235474005</v>
      </c>
      <c r="D17" s="33">
        <f t="shared" si="0"/>
        <v>0.67906014996680697</v>
      </c>
      <c r="E17" s="29">
        <v>0.5</v>
      </c>
      <c r="F17" s="35">
        <v>30</v>
      </c>
      <c r="G17" s="34">
        <f t="shared" si="1"/>
        <v>0.67906014996680697</v>
      </c>
      <c r="I17" s="23" t="s">
        <v>11</v>
      </c>
      <c r="J17" s="37">
        <v>70.819999999999993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4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100</v>
      </c>
      <c r="G18" s="34">
        <f t="shared" si="1"/>
        <v>1.0940902709553335</v>
      </c>
      <c r="I18" s="23" t="s">
        <v>12</v>
      </c>
      <c r="J18" s="37">
        <v>65.150000000000006</v>
      </c>
      <c r="L18" s="31"/>
      <c r="M18" s="54"/>
      <c r="N18" s="56"/>
    </row>
    <row r="19" spans="1:20">
      <c r="A19" s="29">
        <f t="shared" si="2"/>
        <v>1.5</v>
      </c>
      <c r="B19" s="32">
        <v>156</v>
      </c>
      <c r="C19" s="33">
        <f t="shared" si="3"/>
        <v>50.923104994903149</v>
      </c>
      <c r="D19" s="33">
        <f t="shared" si="0"/>
        <v>1.6474637656067017</v>
      </c>
      <c r="E19" s="29">
        <f t="shared" si="4"/>
        <v>1.5</v>
      </c>
      <c r="F19" s="35">
        <v>150</v>
      </c>
      <c r="G19" s="34">
        <f t="shared" si="1"/>
        <v>1.6474637656067017</v>
      </c>
      <c r="I19" s="23" t="s">
        <v>13</v>
      </c>
      <c r="J19" s="43">
        <f>J17-J18</f>
        <v>5.6699999999999875</v>
      </c>
      <c r="L19" s="31"/>
      <c r="M19" s="54"/>
      <c r="N19" s="57"/>
    </row>
    <row r="20" spans="1:20">
      <c r="A20" s="29">
        <f t="shared" si="2"/>
        <v>2</v>
      </c>
      <c r="B20" s="32">
        <v>190</v>
      </c>
      <c r="C20" s="33">
        <f t="shared" si="3"/>
        <v>61.308146788990818</v>
      </c>
      <c r="D20" s="33">
        <f t="shared" si="0"/>
        <v>1.9834405302164613</v>
      </c>
      <c r="E20" s="29">
        <f t="shared" si="4"/>
        <v>2</v>
      </c>
      <c r="F20" s="35">
        <v>210</v>
      </c>
      <c r="G20" s="34">
        <f t="shared" si="1"/>
        <v>1.9834405302164613</v>
      </c>
      <c r="I20" s="39" t="s">
        <v>14</v>
      </c>
      <c r="J20" s="36">
        <f>J18-J16</f>
        <v>43.88000000000001</v>
      </c>
      <c r="L20" s="31"/>
      <c r="M20" s="58"/>
      <c r="N20" s="59"/>
    </row>
    <row r="21" spans="1:20">
      <c r="A21" s="29">
        <f t="shared" si="2"/>
        <v>2.5</v>
      </c>
      <c r="B21" s="32">
        <v>215</v>
      </c>
      <c r="C21" s="33">
        <f t="shared" si="3"/>
        <v>68.94420693170234</v>
      </c>
      <c r="D21" s="33">
        <f t="shared" si="0"/>
        <v>2.2304822689001078</v>
      </c>
      <c r="E21" s="29">
        <f t="shared" si="4"/>
        <v>2.5</v>
      </c>
      <c r="F21" s="35">
        <v>280</v>
      </c>
      <c r="G21" s="34">
        <f t="shared" si="1"/>
        <v>2.2304822689001078</v>
      </c>
      <c r="I21" s="39" t="s">
        <v>15</v>
      </c>
      <c r="J21" s="43">
        <f>(J19/J20)*100</f>
        <v>12.921604375569704</v>
      </c>
      <c r="L21" s="31"/>
      <c r="M21" s="58"/>
      <c r="N21" s="57"/>
    </row>
    <row r="22" spans="1:20">
      <c r="A22" s="29">
        <f t="shared" si="2"/>
        <v>3</v>
      </c>
      <c r="B22" s="32">
        <v>230</v>
      </c>
      <c r="C22" s="33">
        <f t="shared" si="3"/>
        <v>73.525843017329251</v>
      </c>
      <c r="D22" s="33">
        <f t="shared" si="0"/>
        <v>2.3787073121102962</v>
      </c>
      <c r="E22" s="29">
        <f t="shared" si="4"/>
        <v>3</v>
      </c>
      <c r="F22" s="35">
        <v>366</v>
      </c>
      <c r="G22" s="34">
        <f t="shared" si="1"/>
        <v>2.3787073121102962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244</v>
      </c>
      <c r="C23" s="33">
        <f t="shared" si="3"/>
        <v>77.802036697247701</v>
      </c>
      <c r="D23" s="33">
        <f t="shared" si="0"/>
        <v>2.5170506857731381</v>
      </c>
      <c r="E23" s="29">
        <f t="shared" si="4"/>
        <v>3.5</v>
      </c>
      <c r="F23" s="35">
        <v>500</v>
      </c>
      <c r="G23" s="34">
        <f t="shared" si="1"/>
        <v>2.5170506857731381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231</v>
      </c>
      <c r="C24" s="33">
        <f t="shared" si="3"/>
        <v>73.831285423037713</v>
      </c>
      <c r="D24" s="33">
        <f t="shared" si="0"/>
        <v>2.3885889816576418</v>
      </c>
      <c r="E24" s="29">
        <f t="shared" si="4"/>
        <v>4</v>
      </c>
      <c r="F24" s="35">
        <v>660</v>
      </c>
      <c r="G24" s="34">
        <f t="shared" si="1"/>
        <v>2.3885889816576418</v>
      </c>
      <c r="H24" s="2"/>
      <c r="I24" s="39" t="s">
        <v>18</v>
      </c>
      <c r="J24" s="41">
        <v>274.95999999999998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220</v>
      </c>
      <c r="C25" s="33">
        <f t="shared" si="3"/>
        <v>70.471418960244648</v>
      </c>
      <c r="D25" s="33">
        <f t="shared" si="0"/>
        <v>2.2798906166368376</v>
      </c>
      <c r="E25" s="29">
        <f t="shared" ref="E25:E42" si="5">E24+0.5</f>
        <v>4.5</v>
      </c>
      <c r="F25" s="35">
        <v>810</v>
      </c>
      <c r="G25" s="34">
        <f t="shared" si="1"/>
        <v>2.2798906166368376</v>
      </c>
      <c r="H25" s="2"/>
      <c r="I25" s="39" t="s">
        <v>19</v>
      </c>
      <c r="J25" s="41">
        <v>142.99</v>
      </c>
      <c r="O25" s="1"/>
      <c r="P25" s="1"/>
      <c r="Q25" s="1"/>
      <c r="R25" s="1"/>
    </row>
    <row r="26" spans="1:20">
      <c r="A26" s="29">
        <f t="shared" si="2"/>
        <v>5</v>
      </c>
      <c r="B26" s="32">
        <v>210</v>
      </c>
      <c r="C26" s="33">
        <f t="shared" si="3"/>
        <v>67.416994903160031</v>
      </c>
      <c r="D26" s="33">
        <f t="shared" si="0"/>
        <v>2.1810739211633785</v>
      </c>
      <c r="E26" s="29">
        <f t="shared" si="5"/>
        <v>5</v>
      </c>
      <c r="F26" s="35">
        <v>1000</v>
      </c>
      <c r="G26" s="34">
        <f t="shared" si="1"/>
        <v>2.1810739211633785</v>
      </c>
      <c r="I26" s="39" t="s">
        <v>20</v>
      </c>
      <c r="J26" s="45">
        <f>J24-J25</f>
        <v>131.96999999999997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202</v>
      </c>
      <c r="C27" s="33">
        <f t="shared" si="3"/>
        <v>64.973455657492352</v>
      </c>
      <c r="D27" s="33">
        <f t="shared" si="0"/>
        <v>2.102020564784612</v>
      </c>
      <c r="E27" s="29">
        <f t="shared" si="5"/>
        <v>5.5</v>
      </c>
      <c r="F27" s="35">
        <v>1150</v>
      </c>
      <c r="G27" s="34">
        <f t="shared" si="1"/>
        <v>2.102020564784612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198</v>
      </c>
      <c r="C28" s="33">
        <f t="shared" si="3"/>
        <v>63.751686034658498</v>
      </c>
      <c r="D28" s="33">
        <f t="shared" si="0"/>
        <v>2.0624938865952278</v>
      </c>
      <c r="E28" s="29">
        <f t="shared" si="5"/>
        <v>6</v>
      </c>
      <c r="F28" s="35">
        <v>1240</v>
      </c>
      <c r="G28" s="34">
        <f t="shared" si="1"/>
        <v>2.0624938865952278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196</v>
      </c>
      <c r="C29" s="33">
        <f t="shared" si="3"/>
        <v>63.140801223241574</v>
      </c>
      <c r="D29" s="33">
        <f t="shared" si="0"/>
        <v>2.0427305475005362</v>
      </c>
      <c r="E29" s="29">
        <f t="shared" si="5"/>
        <v>6.5</v>
      </c>
      <c r="F29" s="35">
        <v>1370</v>
      </c>
      <c r="G29" s="34">
        <f t="shared" si="1"/>
        <v>2.0427305475005362</v>
      </c>
      <c r="I29" s="39" t="s">
        <v>21</v>
      </c>
      <c r="J29" s="43">
        <f>J21</f>
        <v>12.921604375569704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191</v>
      </c>
      <c r="C30" s="33">
        <f t="shared" si="3"/>
        <v>61.61358919469928</v>
      </c>
      <c r="D30" s="33">
        <f t="shared" si="0"/>
        <v>1.9933221997638071</v>
      </c>
      <c r="E30" s="29">
        <f t="shared" si="5"/>
        <v>7</v>
      </c>
      <c r="F30" s="35">
        <v>1488</v>
      </c>
      <c r="G30" s="34">
        <f t="shared" si="1"/>
        <v>1.9933221997638071</v>
      </c>
      <c r="I30" s="44" t="s">
        <v>37</v>
      </c>
      <c r="J30" s="43">
        <f>J26/J28</f>
        <v>2.1783122825319059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190</v>
      </c>
      <c r="C31" s="33">
        <f t="shared" si="3"/>
        <v>61.308146788990818</v>
      </c>
      <c r="D31" s="33">
        <f t="shared" si="0"/>
        <v>1.9834405302164613</v>
      </c>
      <c r="E31" s="29">
        <f t="shared" si="5"/>
        <v>7.5</v>
      </c>
      <c r="F31" s="35">
        <v>1556</v>
      </c>
      <c r="G31" s="34">
        <f t="shared" si="1"/>
        <v>1.9834405302164613</v>
      </c>
      <c r="I31" s="44" t="s">
        <v>38</v>
      </c>
      <c r="J31" s="43">
        <f>J30/(1+J29/100)</f>
        <v>1.9290482937941484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188</v>
      </c>
      <c r="C32" s="33">
        <f t="shared" si="3"/>
        <v>60.697261977573902</v>
      </c>
      <c r="D32" s="33">
        <f t="shared" si="0"/>
        <v>1.9636771911217696</v>
      </c>
      <c r="E32" s="29">
        <f t="shared" si="5"/>
        <v>8</v>
      </c>
      <c r="F32" s="35">
        <v>1664</v>
      </c>
      <c r="G32" s="34">
        <f t="shared" si="1"/>
        <v>1.9636771911217696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186</v>
      </c>
      <c r="C33" s="33">
        <f t="shared" si="3"/>
        <v>60.086377166156979</v>
      </c>
      <c r="D33" s="33">
        <f t="shared" si="0"/>
        <v>1.943913852027078</v>
      </c>
      <c r="E33" s="29">
        <f t="shared" si="5"/>
        <v>8.5</v>
      </c>
      <c r="F33" s="35">
        <v>1746</v>
      </c>
      <c r="G33" s="34">
        <f t="shared" si="1"/>
        <v>1.943913852027078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4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3.0506608413298149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11.3</v>
      </c>
      <c r="M15" s="54"/>
      <c r="N15" s="56"/>
    </row>
    <row r="16" spans="1:14">
      <c r="A16" s="29">
        <f>A15+0.5</f>
        <v>0.5</v>
      </c>
      <c r="B16" s="35">
        <v>81</v>
      </c>
      <c r="C16" s="33">
        <f>(0.00299639*B16+0.03211882)/9.81*1000</f>
        <v>28.014924566768599</v>
      </c>
      <c r="D16" s="33">
        <f t="shared" si="0"/>
        <v>0.90633854955576187</v>
      </c>
      <c r="E16" s="29">
        <v>0.5</v>
      </c>
      <c r="F16" s="35">
        <v>40</v>
      </c>
      <c r="G16" s="34">
        <f t="shared" si="1"/>
        <v>0.45316927477788094</v>
      </c>
      <c r="I16" s="23" t="s">
        <v>11</v>
      </c>
      <c r="J16" s="23">
        <v>69.58</v>
      </c>
      <c r="M16" s="54"/>
      <c r="N16" s="54"/>
    </row>
    <row r="17" spans="1:20">
      <c r="A17" s="29">
        <f t="shared" ref="A17:A40" si="2">A16+0.5</f>
        <v>1</v>
      </c>
      <c r="B17" s="35">
        <v>140</v>
      </c>
      <c r="C17" s="33">
        <f t="shared" ref="C17:C36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80</v>
      </c>
      <c r="G17" s="34">
        <f t="shared" si="1"/>
        <v>0.74467852642458399</v>
      </c>
      <c r="I17" s="23" t="s">
        <v>12</v>
      </c>
      <c r="J17" s="23">
        <v>62.86</v>
      </c>
      <c r="M17" s="54"/>
      <c r="N17" s="56"/>
    </row>
    <row r="18" spans="1:20">
      <c r="A18" s="29">
        <f t="shared" si="2"/>
        <v>1.5</v>
      </c>
      <c r="B18" s="35">
        <v>198</v>
      </c>
      <c r="C18" s="33">
        <f t="shared" si="3"/>
        <v>63.751686034658498</v>
      </c>
      <c r="D18" s="33">
        <f t="shared" si="0"/>
        <v>2.0624938865952278</v>
      </c>
      <c r="E18" s="29">
        <f>E17+0.5</f>
        <v>1.5</v>
      </c>
      <c r="F18" s="35">
        <v>90</v>
      </c>
      <c r="G18" s="34">
        <f t="shared" si="1"/>
        <v>1.0312469432976139</v>
      </c>
      <c r="I18" s="23" t="s">
        <v>13</v>
      </c>
      <c r="J18" s="38">
        <f>J16-J17</f>
        <v>6.7199999999999989</v>
      </c>
      <c r="M18" s="54"/>
      <c r="N18" s="57"/>
    </row>
    <row r="19" spans="1:20">
      <c r="A19" s="29">
        <f t="shared" si="2"/>
        <v>2</v>
      </c>
      <c r="B19" s="35">
        <v>230</v>
      </c>
      <c r="C19" s="33">
        <f t="shared" si="3"/>
        <v>73.525843017329251</v>
      </c>
      <c r="D19" s="33">
        <f t="shared" si="0"/>
        <v>2.3787073121102962</v>
      </c>
      <c r="E19" s="29">
        <f t="shared" ref="E19:E41" si="4">E18+0.5</f>
        <v>2</v>
      </c>
      <c r="F19" s="35">
        <v>112</v>
      </c>
      <c r="G19" s="34">
        <f t="shared" si="1"/>
        <v>1.1893536560551481</v>
      </c>
      <c r="I19" s="39" t="s">
        <v>14</v>
      </c>
      <c r="J19" s="40">
        <f>J17-J15</f>
        <v>51.56</v>
      </c>
      <c r="M19" s="58"/>
      <c r="N19" s="59"/>
    </row>
    <row r="20" spans="1:20">
      <c r="A20" s="29">
        <f t="shared" si="2"/>
        <v>2.5</v>
      </c>
      <c r="B20" s="35">
        <v>250</v>
      </c>
      <c r="C20" s="33">
        <f t="shared" si="3"/>
        <v>79.634691131498457</v>
      </c>
      <c r="D20" s="33">
        <f t="shared" si="0"/>
        <v>2.576340703057213</v>
      </c>
      <c r="E20" s="29">
        <f t="shared" si="4"/>
        <v>2.5</v>
      </c>
      <c r="F20" s="35">
        <v>170</v>
      </c>
      <c r="G20" s="34">
        <f t="shared" si="1"/>
        <v>1.2881703515286065</v>
      </c>
      <c r="I20" s="39" t="s">
        <v>15</v>
      </c>
      <c r="J20" s="38">
        <f>(J18/J19)*100</f>
        <v>13.033359193173</v>
      </c>
      <c r="M20" s="58"/>
      <c r="N20" s="57"/>
    </row>
    <row r="21" spans="1:20">
      <c r="A21" s="29">
        <f t="shared" si="2"/>
        <v>3</v>
      </c>
      <c r="B21" s="35">
        <v>261</v>
      </c>
      <c r="C21" s="33">
        <f t="shared" si="3"/>
        <v>82.994557594291535</v>
      </c>
      <c r="D21" s="33">
        <f t="shared" si="0"/>
        <v>2.6850390680780181</v>
      </c>
      <c r="E21" s="29">
        <f t="shared" si="4"/>
        <v>3</v>
      </c>
      <c r="F21" s="35">
        <v>230</v>
      </c>
      <c r="G21" s="34">
        <f t="shared" si="1"/>
        <v>1.342519534039009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272</v>
      </c>
      <c r="C22" s="33">
        <f t="shared" si="3"/>
        <v>86.3544240570846</v>
      </c>
      <c r="D22" s="33">
        <f t="shared" si="0"/>
        <v>2.7937374330988223</v>
      </c>
      <c r="E22" s="29">
        <f t="shared" si="4"/>
        <v>3.5</v>
      </c>
      <c r="F22" s="35">
        <v>350</v>
      </c>
      <c r="G22" s="34">
        <f t="shared" si="1"/>
        <v>1.3968687165494111</v>
      </c>
    </row>
    <row r="23" spans="1:20">
      <c r="A23" s="29">
        <f t="shared" si="2"/>
        <v>4</v>
      </c>
      <c r="B23" s="35">
        <v>280</v>
      </c>
      <c r="C23" s="33">
        <f t="shared" si="3"/>
        <v>88.797963302752294</v>
      </c>
      <c r="D23" s="33">
        <f t="shared" si="0"/>
        <v>2.8727907894775897</v>
      </c>
      <c r="E23" s="29">
        <f t="shared" si="4"/>
        <v>4</v>
      </c>
      <c r="F23" s="35">
        <v>450</v>
      </c>
      <c r="G23" s="34">
        <f t="shared" si="1"/>
        <v>1.4363953947387949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290</v>
      </c>
      <c r="C24" s="33">
        <f t="shared" si="3"/>
        <v>91.852387359836897</v>
      </c>
      <c r="D24" s="33">
        <f t="shared" si="0"/>
        <v>2.9716074849510479</v>
      </c>
      <c r="E24" s="29">
        <f t="shared" si="4"/>
        <v>4.5</v>
      </c>
      <c r="F24" s="35">
        <v>540</v>
      </c>
      <c r="G24" s="34">
        <f t="shared" si="1"/>
        <v>1.4858037424755239</v>
      </c>
      <c r="H24" s="2"/>
      <c r="I24" s="39" t="s">
        <v>18</v>
      </c>
      <c r="J24" s="46">
        <v>268.07</v>
      </c>
      <c r="O24" s="1"/>
      <c r="P24" s="1"/>
      <c r="Q24" s="1"/>
      <c r="R24" s="1"/>
    </row>
    <row r="25" spans="1:20">
      <c r="A25" s="29">
        <f t="shared" si="2"/>
        <v>5</v>
      </c>
      <c r="B25" s="35">
        <v>298</v>
      </c>
      <c r="C25" s="33">
        <f t="shared" si="3"/>
        <v>94.295926605504576</v>
      </c>
      <c r="D25" s="33">
        <f t="shared" si="0"/>
        <v>3.0506608413298149</v>
      </c>
      <c r="E25" s="29">
        <f t="shared" si="4"/>
        <v>5</v>
      </c>
      <c r="F25" s="35">
        <v>610</v>
      </c>
      <c r="G25" s="34">
        <f t="shared" si="1"/>
        <v>1.5253304206649074</v>
      </c>
      <c r="H25" s="2"/>
      <c r="I25" s="39" t="s">
        <v>19</v>
      </c>
      <c r="J25" s="46">
        <v>139.99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274</v>
      </c>
      <c r="C26" s="33">
        <f t="shared" si="3"/>
        <v>86.965308868501509</v>
      </c>
      <c r="D26" s="33">
        <f t="shared" si="0"/>
        <v>2.8135007721935139</v>
      </c>
      <c r="E26" s="29">
        <f t="shared" si="4"/>
        <v>5.5</v>
      </c>
      <c r="F26" s="35">
        <v>680</v>
      </c>
      <c r="G26" s="34">
        <f t="shared" si="1"/>
        <v>1.406750386096757</v>
      </c>
      <c r="H26" s="2"/>
      <c r="I26" s="39" t="s">
        <v>20</v>
      </c>
      <c r="J26" s="42">
        <f>J24-J25</f>
        <v>128.07999999999998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253</v>
      </c>
      <c r="C27" s="33">
        <f t="shared" si="3"/>
        <v>80.551018348623842</v>
      </c>
      <c r="D27" s="33">
        <f t="shared" si="0"/>
        <v>2.6059857116992506</v>
      </c>
      <c r="E27" s="29">
        <f t="shared" si="4"/>
        <v>6</v>
      </c>
      <c r="F27" s="35">
        <v>790</v>
      </c>
      <c r="G27" s="34">
        <f t="shared" si="1"/>
        <v>1.3029928558496253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231</v>
      </c>
      <c r="C28" s="33">
        <f t="shared" si="3"/>
        <v>73.831285423037713</v>
      </c>
      <c r="D28" s="33">
        <f t="shared" si="0"/>
        <v>2.3885889816576418</v>
      </c>
      <c r="E28" s="29">
        <f t="shared" si="4"/>
        <v>6.5</v>
      </c>
      <c r="F28" s="35">
        <v>820</v>
      </c>
      <c r="G28" s="34">
        <f t="shared" si="1"/>
        <v>1.1942944908288209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220</v>
      </c>
      <c r="C29" s="33">
        <f t="shared" si="3"/>
        <v>70.471418960244648</v>
      </c>
      <c r="D29" s="33">
        <f t="shared" si="0"/>
        <v>2.2798906166368376</v>
      </c>
      <c r="E29" s="29">
        <f t="shared" si="4"/>
        <v>7</v>
      </c>
      <c r="F29" s="35">
        <v>850</v>
      </c>
      <c r="G29" s="34">
        <f t="shared" si="1"/>
        <v>1.1399453083184188</v>
      </c>
      <c r="I29" s="39" t="s">
        <v>21</v>
      </c>
      <c r="J29" s="38">
        <f>J20</f>
        <v>13.033359193173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210</v>
      </c>
      <c r="C30" s="33">
        <f t="shared" si="3"/>
        <v>67.416994903160031</v>
      </c>
      <c r="D30" s="34">
        <f t="shared" si="0"/>
        <v>2.1810739211633785</v>
      </c>
      <c r="E30" s="29">
        <f t="shared" si="4"/>
        <v>7.5</v>
      </c>
      <c r="F30" s="35">
        <v>870</v>
      </c>
      <c r="G30" s="34">
        <f t="shared" si="1"/>
        <v>1.0905369605816893</v>
      </c>
      <c r="I30" s="39" t="s">
        <v>25</v>
      </c>
      <c r="J30" s="38">
        <f>J26/J28</f>
        <v>2.180864649491733</v>
      </c>
      <c r="K30" s="5"/>
      <c r="R30" s="1"/>
      <c r="S30" s="1"/>
      <c r="T30" s="1"/>
    </row>
    <row r="31" spans="1:20">
      <c r="A31" s="29">
        <f t="shared" si="2"/>
        <v>8</v>
      </c>
      <c r="B31" s="35">
        <v>205</v>
      </c>
      <c r="C31" s="33">
        <f t="shared" si="3"/>
        <v>65.889782874617737</v>
      </c>
      <c r="D31" s="34">
        <f t="shared" si="0"/>
        <v>2.1316655734266496</v>
      </c>
      <c r="E31" s="29">
        <f t="shared" si="4"/>
        <v>8</v>
      </c>
      <c r="F31" s="35">
        <v>900</v>
      </c>
      <c r="G31" s="34">
        <f t="shared" si="1"/>
        <v>1.0658327867133248</v>
      </c>
      <c r="I31" s="39" t="s">
        <v>26</v>
      </c>
      <c r="J31" s="38">
        <f>J30/(1+J29/100)</f>
        <v>1.9293991305386711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203</v>
      </c>
      <c r="C32" s="33">
        <f t="shared" si="3"/>
        <v>65.278898063200813</v>
      </c>
      <c r="D32" s="34">
        <f t="shared" si="0"/>
        <v>2.1119022343319576</v>
      </c>
      <c r="E32" s="29">
        <f t="shared" si="4"/>
        <v>8.5</v>
      </c>
      <c r="F32" s="35">
        <v>952</v>
      </c>
      <c r="G32" s="34">
        <f t="shared" si="1"/>
        <v>1.0559511171659788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12.751430153164787</v>
      </c>
      <c r="C11" s="32">
        <f>Punto1!B12</f>
        <v>30.91</v>
      </c>
      <c r="D11" s="60">
        <f>Punto1!J31</f>
        <v>2.225816887738596</v>
      </c>
      <c r="E11" s="60">
        <f>Punto1!J32</f>
        <v>1.9740919336588303</v>
      </c>
      <c r="F11" s="60">
        <f>Punto1!F11</f>
        <v>0.5</v>
      </c>
      <c r="G11" s="33">
        <f>Punto1!F12</f>
        <v>2.0822572256899199</v>
      </c>
    </row>
    <row r="12" spans="1:11">
      <c r="A12" s="32">
        <v>2</v>
      </c>
      <c r="B12" s="60">
        <f>Punto2!J29</f>
        <v>12.921604375569704</v>
      </c>
      <c r="C12" s="32">
        <f>Punto2!B12</f>
        <v>30.91</v>
      </c>
      <c r="D12" s="60">
        <f>Punto2!J30</f>
        <v>2.1783122825319059</v>
      </c>
      <c r="E12" s="60">
        <f>Punto2!J31</f>
        <v>1.9290482937941484</v>
      </c>
      <c r="F12" s="29">
        <f>Punto2!F11</f>
        <v>1</v>
      </c>
      <c r="G12" s="33">
        <f>Punto2!F12</f>
        <v>2.5170506857731381</v>
      </c>
    </row>
    <row r="13" spans="1:11">
      <c r="A13" s="32">
        <v>3</v>
      </c>
      <c r="B13" s="60">
        <f>Punto3!J29</f>
        <v>13.033359193173</v>
      </c>
      <c r="C13" s="32">
        <f>Punto3!B11</f>
        <v>30.91</v>
      </c>
      <c r="D13" s="60">
        <f>Punto3!J30</f>
        <v>2.180864649491733</v>
      </c>
      <c r="E13" s="60">
        <f>Punto3!J31</f>
        <v>1.9293991305386711</v>
      </c>
      <c r="F13" s="29">
        <f>Punto3!F10</f>
        <v>2</v>
      </c>
      <c r="G13" s="33">
        <f>Punto3!F11</f>
        <v>3.0506608413298149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ATAN(0.6296)*180/PI()</f>
        <v>32.194518212344761</v>
      </c>
      <c r="J16" s="62" t="s">
        <v>2</v>
      </c>
    </row>
    <row r="17" spans="1:12" ht="14.25">
      <c r="H17" s="65" t="s">
        <v>4</v>
      </c>
      <c r="I17" s="67">
        <f>I19</f>
        <v>1.8154999999999999</v>
      </c>
      <c r="J17" s="63" t="s">
        <v>9</v>
      </c>
    </row>
    <row r="19" spans="1:12">
      <c r="H19" s="9">
        <v>0</v>
      </c>
      <c r="I19" s="11">
        <v>1.8154999999999999</v>
      </c>
    </row>
    <row r="20" spans="1:12">
      <c r="H20" s="9">
        <f t="shared" ref="H20:I22" si="0">F11</f>
        <v>0.5</v>
      </c>
      <c r="I20" s="11">
        <f t="shared" si="0"/>
        <v>2.0822572256899199</v>
      </c>
    </row>
    <row r="21" spans="1:12">
      <c r="H21" s="9">
        <f t="shared" si="0"/>
        <v>1</v>
      </c>
      <c r="I21" s="11">
        <f t="shared" si="0"/>
        <v>2.5170506857731381</v>
      </c>
    </row>
    <row r="22" spans="1:12">
      <c r="H22" s="9">
        <f t="shared" si="0"/>
        <v>2</v>
      </c>
      <c r="I22" s="11">
        <f t="shared" si="0"/>
        <v>3.0506608413298149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2010-09-14T22:25:07Z</dcterms:modified>
</cp:coreProperties>
</file>